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D9AA916D-487C-47D1-918D-9F0FD9F01E04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9" i="1" l="1"/>
  <c r="C137" i="1"/>
  <c r="C145" i="1"/>
  <c r="C144" i="1"/>
  <c r="C142" i="1"/>
  <c r="C141" i="1"/>
  <c r="C138" i="1"/>
  <c r="C134" i="1"/>
  <c r="C133" i="1"/>
  <c r="C131" i="1"/>
  <c r="C130" i="1"/>
  <c r="C129" i="1"/>
  <c r="C128" i="1"/>
  <c r="C127" i="1"/>
  <c r="C126" i="1"/>
  <c r="C125" i="1"/>
  <c r="C124" i="1"/>
  <c r="D133" i="1" l="1"/>
  <c r="E133" i="1"/>
  <c r="F133" i="1"/>
  <c r="D138" i="1" l="1"/>
  <c r="E138" i="1"/>
  <c r="F138" i="1"/>
  <c r="D134" i="1"/>
  <c r="E134" i="1"/>
  <c r="F134" i="1"/>
  <c r="D131" i="1"/>
  <c r="E131" i="1"/>
  <c r="F131" i="1"/>
  <c r="D130" i="1"/>
  <c r="E130" i="1"/>
  <c r="F130" i="1"/>
  <c r="D129" i="1"/>
  <c r="E129" i="1"/>
  <c r="F129" i="1"/>
  <c r="D127" i="1"/>
  <c r="E127" i="1"/>
  <c r="F127" i="1"/>
  <c r="C66" i="1"/>
  <c r="D66" i="1"/>
  <c r="E66" i="1"/>
  <c r="F66" i="1"/>
  <c r="D126" i="1"/>
  <c r="E126" i="1"/>
  <c r="F126" i="1"/>
  <c r="F137" i="1" l="1"/>
  <c r="D139" i="1" l="1"/>
  <c r="E139" i="1"/>
  <c r="F139" i="1"/>
  <c r="F124" i="1"/>
  <c r="F125" i="1"/>
  <c r="F128" i="1"/>
  <c r="F141" i="1"/>
  <c r="F142" i="1"/>
  <c r="F144" i="1"/>
  <c r="F145" i="1"/>
  <c r="E145" i="1" l="1"/>
  <c r="D145" i="1"/>
  <c r="E144" i="1"/>
  <c r="D144" i="1"/>
  <c r="E141" i="1"/>
  <c r="E142" i="1" s="1"/>
  <c r="D141" i="1"/>
  <c r="D142" i="1" s="1"/>
  <c r="E137" i="1"/>
  <c r="D137" i="1"/>
  <c r="E128" i="1"/>
  <c r="D128" i="1"/>
  <c r="E125" i="1"/>
  <c r="D125" i="1"/>
  <c r="E124" i="1"/>
  <c r="D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<sst xmlns="http://schemas.openxmlformats.org/spreadsheetml/2006/main" count="262" uniqueCount="259">
  <si>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</si>
  <si>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</si>
  <si>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</si>
  <si>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</si>
  <si>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</si>
  <si>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</si>
  <si>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</si>
  <si>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</si>
  <si>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</si>
  <si>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</si>
  <si>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</si>
  <si>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</si>
  <si>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</si>
  <si>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</si>
  <si>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</si>
  <si>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</si>
  <si>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</si>
  <si>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</si>
  <si>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</si>
  <si>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</si>
  <si>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</si>
  <si>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</si>
  <si>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</si>
  <si>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</si>
  <si>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</si>
  <si>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</si>
  <si>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</si>
  <si>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</si>
  <si>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</si>
  <si>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</si>
  <si>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</si>
  <si>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</si>
  <si>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</si>
  <si>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</si>
  <si>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</si>
  <si>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</si>
  <si>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</si>
  <si>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</si>
  <si>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</si>
  <si>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</si>
  <si>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</si>
  <si>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</si>
  <si>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</si>
  <si>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</si>
  <si>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</si>
  <si>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</si>
  <si>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</si>
  <si>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</si>
  <si>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</si>
  <si>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</si>
  <si>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</si>
  <si>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</si>
  <si>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</si>
  <si>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</si>
  <si>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</si>
  <si>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</si>
  <si>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</si>
  <si>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</si>
  <si>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</si>
  <si>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</si>
  <si>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</si>
  <si>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</si>
  <si>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</si>
  <si>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</si>
  <si>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</si>
  <si>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</si>
  <si>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</si>
  <si>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</si>
  <si>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</si>
  <si>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</si>
  <si>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</si>
  <si>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</si>
  <si>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</si>
  <si>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</si>
  <si>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</si>
  <si>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</si>
  <si>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</si>
  <si>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</si>
  <si>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</si>
  <si>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</si>
  <si>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</si>
  <si>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</si>
  <si>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</si>
  <si>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</si>
  <si>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</si>
  <si>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</si>
  <si>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</si>
  <si>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</si>
  <si>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</si>
  <si>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</si>
  <si>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</si>
  <si>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</si>
  <si>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</si>
  <si>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</si>
  <si>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</si>
  <si>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</si>
  <si>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</si>
  <si>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</si>
  <si>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</si>
  <si>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</si>
  <si>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</si>
  <si>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</si>
  <si>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</si>
  <si>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</si>
  <si>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</si>
  <si>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</si>
  <si>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</si>
  <si>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</si>
  <si>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</si>
  <si>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</si>
  <si>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</si>
  <si>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</si>
  <si>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</si>
  <si>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</si>
  <si>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</si>
  <si>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</si>
  <si>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</si>
  <si>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</si>
  <si>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</si>
  <si>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</si>
  <si>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</si>
  <si>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</si>
  <si>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</si>
  <si>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</si>
  <si>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</si>
  <si>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</si>
  <si>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</si>
  <si>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</si>
  <si>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</si>
  <si>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</si>
  <si>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</si>
  <si>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</si>
  <si>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</si>
  <si>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</si>
  <si>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</si>
  <si>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</si>
  <si>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</si>
  <si>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</si>
  <si>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</si>
  <si>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</si>
  <si>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</si>
  <si>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</si>
  <si>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</si>
  <si>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</si>
  <si>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</si>
  <si>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</si>
  <si>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</si>
  <si>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</si>
  <si>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</si>
  <si>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</si>
  <si>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</si>
  <si>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</si>
  <si>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</si>
  <si>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</si>
  <si>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</si>
  <si>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</si>
  <si>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</si>
  <si>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</si>
  <si>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</si>
  <si>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</si>
  <si>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</si>
  <si>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</si>
  <si>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</si>
  <si>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</si>
  <si>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</si>
  <si>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</si>
  <si>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</si>
  <si>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</si>
  <si>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</si>
  <si>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</si>
  <si>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</si>
  <si>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</si>
  <si>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</si>
  <si>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</si>
  <si>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</si>
  <si>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</si>
  <si>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</si>
  <si>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</si>
  <si>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</si>
  <si>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</si>
  <si>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</si>
  <si>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</si>
  <si>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</si>
  <si>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</si>
  <si>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</si>
  <si>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</si>
  <si>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</si>
  <si>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</si>
  <si>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</si>
  <si>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</si>
  <si>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</si>
  <si>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</si>
  <si>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</si>
  <si>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</si>
  <si>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</si>
  <si>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</si>
  <si>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</si>
  <si>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</si>
  <si>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</si>
  <si>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</si>
  <si>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</si>
  <si>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</si>
  <si>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</si>
  <si>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</si>
  <si>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</si>
  <si>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</si>
  <si>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</si>
  <si>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</si>
  <si>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</si>
  <si>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</si>
  <si>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</si>
  <si>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</si>
  <si>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</si>
  <si>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</si>
  <si>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</si>
  <si>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</si>
  <si>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</si>
  <si>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</si>
  <si>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</si>
  <si>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</si>
  <si>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</si>
  <si>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</si>
  <si>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</si>
  <si>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</si>
  <si>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</si>
  <si>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</si>
  <si>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</si>
  <si>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</si>
  <si>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</si>
  <si>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</si>
  <si>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</si>
  <si>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</si>
  <si>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</si>
  <si>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</si>
  <si>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</si>
  <si>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</si>
  <si>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</si>
  <si>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</si>
  <si>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</si>
  <si>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</si>
  <si>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</si>
  <si>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</si>
  <si>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</si>
  <si>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</si>
  <si>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</si>
  <si>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الشرق الأوسط للتأمين</t>
  </si>
  <si>
    <t>MIDDLE EAST INSURANCE</t>
  </si>
  <si>
    <t>Income pertaining to company's stockholders</t>
  </si>
  <si>
    <t>(معدل دوران مجموع الموجودات (مرة</t>
  </si>
  <si>
    <t>(معدل دوران الموجودات الثابتة (مرة</t>
  </si>
  <si>
    <t>(القيمة السوقية الى القيمة الدفترية (مرة</t>
  </si>
  <si>
    <t>(القيمة السوقية الى العائد (مرة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</si>
  <si>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</si>
  <si>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</si>
  <si>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</si>
  <si>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</si>
  <si>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</si>
  <si>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</si>
  <si>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 xml:space="preserve">حجم التداول (دينار)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</si>
</sst>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zoomScale="90" zoomScaleNormal="90" workbookViewId="0">
      <selection activeCell="D2" sqref="D2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246</v>
      </c>
      <c r="C2" s="1"/>
      <c r="D2" s="56"/>
      <c r="E2" s="2">
        <v>121002</v>
      </c>
      <c r="F2" s="2"/>
      <c r="G2" s="3" t="s">
        <v>245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1.28</v>
      </c>
      <c r="D6" s="42">
        <v>1.3</v>
      </c>
      <c r="E6" s="42">
        <v>1.34</v>
      </c>
      <c r="F6" s="42">
        <v>1.45</v>
      </c>
      <c r="G6" s="58" t="s">
        <v>236</v>
      </c>
    </row>
    <row r="7" spans="2:7" ht="15.75">
      <c r="B7" s="10" t="s">
        <v>224</v>
      </c>
      <c r="C7" s="43">
        <v>15717370.619999999</v>
      </c>
      <c r="D7" s="11">
        <v>752768.56</v>
      </c>
      <c r="E7" s="11">
        <v>475203.11</v>
      </c>
      <c r="F7" s="11">
        <v>136865.99</v>
      </c>
      <c r="G7" s="58" t="s">
        <v>258</v>
      </c>
    </row>
    <row r="8" spans="2:7" ht="15.75">
      <c r="B8" s="10" t="s">
        <v>1</v>
      </c>
      <c r="C8" s="43">
        <v>14222929</v>
      </c>
      <c r="D8" s="11">
        <v>604892</v>
      </c>
      <c r="E8" s="11">
        <v>353562</v>
      </c>
      <c r="F8" s="11">
        <v>84362</v>
      </c>
      <c r="G8" s="58" t="s">
        <v>2</v>
      </c>
    </row>
    <row r="9" spans="2:7" ht="15.75">
      <c r="B9" s="10" t="s">
        <v>3</v>
      </c>
      <c r="C9" s="43">
        <v>257</v>
      </c>
      <c r="D9" s="11">
        <v>100</v>
      </c>
      <c r="E9" s="11">
        <v>56</v>
      </c>
      <c r="F9" s="11">
        <v>67</v>
      </c>
      <c r="G9" s="58" t="s">
        <v>227</v>
      </c>
    </row>
    <row r="10" spans="2:7" ht="15.75">
      <c r="B10" s="10" t="s">
        <v>4</v>
      </c>
      <c r="C10" s="43">
        <v>22050000</v>
      </c>
      <c r="D10" s="11">
        <v>22050000</v>
      </c>
      <c r="E10" s="11">
        <v>22050000</v>
      </c>
      <c r="F10" s="11">
        <v>22050000</v>
      </c>
      <c r="G10" s="58" t="s">
        <v>228</v>
      </c>
    </row>
    <row r="11" spans="2:7" ht="15.75">
      <c r="B11" s="10" t="s">
        <v>225</v>
      </c>
      <c r="C11" s="43">
        <v>28224000</v>
      </c>
      <c r="D11" s="11">
        <v>28665000</v>
      </c>
      <c r="E11" s="11">
        <v>29547000</v>
      </c>
      <c r="F11" s="11">
        <v>31972500</v>
      </c>
      <c r="G11" s="58" t="s">
        <v>252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18101096</v>
      </c>
      <c r="D14" s="8">
        <v>19353362</v>
      </c>
      <c r="E14" s="8">
        <v>9500295</v>
      </c>
      <c r="F14" s="8">
        <v>9827804</v>
      </c>
      <c r="G14" s="9" t="s">
        <v>7</v>
      </c>
    </row>
    <row r="15" spans="2:7" ht="15.75">
      <c r="B15" s="10" t="s">
        <v>240</v>
      </c>
      <c r="C15" s="43">
        <v>7165753</v>
      </c>
      <c r="D15" s="11">
        <v>5453074</v>
      </c>
      <c r="E15" s="11">
        <v>6307465</v>
      </c>
      <c r="F15" s="11">
        <v>6804319</v>
      </c>
      <c r="G15" s="12" t="s">
        <v>237</v>
      </c>
    </row>
    <row r="16" spans="2:7" ht="15.75">
      <c r="B16" s="10" t="s">
        <v>241</v>
      </c>
      <c r="C16" s="43">
        <v>15023672</v>
      </c>
      <c r="D16" s="11">
        <v>12759064</v>
      </c>
      <c r="E16" s="11">
        <v>19651863</v>
      </c>
      <c r="F16" s="11">
        <v>20774232</v>
      </c>
      <c r="G16" s="12" t="s">
        <v>238</v>
      </c>
    </row>
    <row r="17" spans="2:7" ht="15.75">
      <c r="B17" s="10" t="s">
        <v>242</v>
      </c>
      <c r="C17" s="43">
        <v>700000</v>
      </c>
      <c r="D17" s="11">
        <v>700000</v>
      </c>
      <c r="E17" s="11">
        <v>700000</v>
      </c>
      <c r="F17" s="11">
        <v>700000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23205489</v>
      </c>
      <c r="D20" s="23">
        <v>23562680</v>
      </c>
      <c r="E20" s="23">
        <v>23824986</v>
      </c>
      <c r="F20" s="23">
        <v>25029356</v>
      </c>
      <c r="G20" s="12" t="s">
        <v>13</v>
      </c>
    </row>
    <row r="21" spans="2:7" ht="15.75">
      <c r="B21" s="10" t="s">
        <v>14</v>
      </c>
      <c r="C21" s="43">
        <v>547490</v>
      </c>
      <c r="D21" s="11">
        <v>560555</v>
      </c>
      <c r="E21" s="11">
        <v>779692</v>
      </c>
      <c r="F21" s="11">
        <v>658682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64743500</v>
      </c>
      <c r="D23" s="11">
        <v>62388735</v>
      </c>
      <c r="E23" s="11">
        <v>60764301</v>
      </c>
      <c r="F23" s="11">
        <v>63794393</v>
      </c>
      <c r="G23" s="12" t="s">
        <v>19</v>
      </c>
    </row>
    <row r="24" spans="2:7" ht="15.75">
      <c r="B24" s="10" t="s">
        <v>20</v>
      </c>
      <c r="C24" s="43">
        <v>4110994</v>
      </c>
      <c r="D24" s="11">
        <v>3073243</v>
      </c>
      <c r="E24" s="11">
        <v>4575385</v>
      </c>
      <c r="F24" s="11">
        <v>2908998</v>
      </c>
      <c r="G24" s="12" t="s">
        <v>21</v>
      </c>
    </row>
    <row r="25" spans="2:7" ht="15.75">
      <c r="B25" s="10" t="s">
        <v>22</v>
      </c>
      <c r="C25" s="43">
        <v>401077</v>
      </c>
      <c r="D25" s="11">
        <v>473555</v>
      </c>
      <c r="E25" s="11">
        <v>456064</v>
      </c>
      <c r="F25" s="11">
        <v>498554</v>
      </c>
      <c r="G25" s="12" t="s">
        <v>23</v>
      </c>
    </row>
    <row r="26" spans="2:7" ht="15.75">
      <c r="B26" s="10" t="s">
        <v>24</v>
      </c>
      <c r="C26" s="47">
        <v>9807905</v>
      </c>
      <c r="D26" s="35">
        <v>10338075</v>
      </c>
      <c r="E26" s="35">
        <v>8167929</v>
      </c>
      <c r="F26" s="35">
        <v>8533482</v>
      </c>
      <c r="G26" s="12" t="s">
        <v>25</v>
      </c>
    </row>
    <row r="27" spans="2:7" ht="15.75">
      <c r="B27" s="10" t="s">
        <v>26</v>
      </c>
      <c r="C27" s="43">
        <v>4726174</v>
      </c>
      <c r="D27" s="11">
        <v>4301833</v>
      </c>
      <c r="E27" s="11">
        <v>4379588</v>
      </c>
      <c r="F27" s="11">
        <v>3907977</v>
      </c>
      <c r="G27" s="12" t="s">
        <v>27</v>
      </c>
    </row>
    <row r="28" spans="2:7" ht="15.75">
      <c r="B28" s="10" t="s">
        <v>28</v>
      </c>
      <c r="C28" s="43">
        <v>568442</v>
      </c>
      <c r="D28" s="11">
        <v>1281065</v>
      </c>
      <c r="E28" s="11">
        <v>738956</v>
      </c>
      <c r="F28" s="11">
        <v>339683</v>
      </c>
      <c r="G28" s="12" t="s">
        <v>29</v>
      </c>
    </row>
    <row r="29" spans="2:7" ht="15.75">
      <c r="B29" s="10" t="s">
        <v>30</v>
      </c>
      <c r="C29" s="43">
        <v>4908595</v>
      </c>
      <c r="D29" s="11">
        <v>5078037</v>
      </c>
      <c r="E29" s="11">
        <v>5296482</v>
      </c>
      <c r="F29" s="11">
        <v>5461687</v>
      </c>
      <c r="G29" s="12" t="s">
        <v>31</v>
      </c>
    </row>
    <row r="30" spans="2:7" ht="15.75">
      <c r="B30" s="10" t="s">
        <v>32</v>
      </c>
      <c r="C30" s="43">
        <v>16250</v>
      </c>
      <c r="D30" s="11">
        <v>22750</v>
      </c>
      <c r="E30" s="11">
        <v>37559</v>
      </c>
      <c r="F30" s="11">
        <v>16618</v>
      </c>
      <c r="G30" s="12" t="s">
        <v>33</v>
      </c>
    </row>
    <row r="31" spans="2:7" ht="15.75">
      <c r="B31" s="10" t="s">
        <v>34</v>
      </c>
      <c r="C31" s="46">
        <v>1159225</v>
      </c>
      <c r="D31" s="23">
        <v>953715</v>
      </c>
      <c r="E31" s="23">
        <v>2512363</v>
      </c>
      <c r="F31" s="23">
        <v>966887</v>
      </c>
      <c r="G31" s="12" t="s">
        <v>35</v>
      </c>
    </row>
    <row r="32" spans="2:7" ht="15.75">
      <c r="B32" s="13" t="s">
        <v>36</v>
      </c>
      <c r="C32" s="48">
        <v>90442162</v>
      </c>
      <c r="D32" s="19">
        <v>87911008</v>
      </c>
      <c r="E32" s="19">
        <v>86928627</v>
      </c>
      <c r="F32" s="19">
        <v>86428279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7128709</v>
      </c>
      <c r="D35" s="8">
        <v>7546087</v>
      </c>
      <c r="E35" s="8">
        <v>8969259</v>
      </c>
      <c r="F35" s="8">
        <v>8646635</v>
      </c>
      <c r="G35" s="9" t="s">
        <v>39</v>
      </c>
    </row>
    <row r="36" spans="2:7" ht="15.75">
      <c r="B36" s="10" t="s">
        <v>40</v>
      </c>
      <c r="C36" s="43">
        <v>17163044</v>
      </c>
      <c r="D36" s="11">
        <v>17084164</v>
      </c>
      <c r="E36" s="11">
        <v>15593343</v>
      </c>
      <c r="F36" s="11">
        <v>15562849</v>
      </c>
      <c r="G36" s="12" t="s">
        <v>41</v>
      </c>
    </row>
    <row r="37" spans="2:7" ht="15.75">
      <c r="B37" s="10" t="s">
        <v>42</v>
      </c>
      <c r="C37" s="43">
        <v>3989185</v>
      </c>
      <c r="D37" s="11">
        <v>3931497</v>
      </c>
      <c r="E37" s="11">
        <v>4572653</v>
      </c>
      <c r="F37" s="11">
        <v>4640885</v>
      </c>
      <c r="G37" s="12" t="s">
        <v>43</v>
      </c>
    </row>
    <row r="38" spans="2:7" ht="15.75">
      <c r="B38" s="10" t="s">
        <v>44</v>
      </c>
      <c r="C38" s="43">
        <v>250000</v>
      </c>
      <c r="D38" s="11">
        <v>250000</v>
      </c>
      <c r="E38" s="11">
        <v>250000</v>
      </c>
      <c r="F38" s="11">
        <v>250000</v>
      </c>
      <c r="G38" s="12" t="s">
        <v>45</v>
      </c>
    </row>
    <row r="39" spans="2:7" ht="15.75">
      <c r="B39" s="10" t="s">
        <v>46</v>
      </c>
      <c r="C39" s="43">
        <v>28530938</v>
      </c>
      <c r="D39" s="11">
        <v>28811748</v>
      </c>
      <c r="E39" s="11">
        <v>29385255</v>
      </c>
      <c r="F39" s="11">
        <v>29100369</v>
      </c>
      <c r="G39" s="12" t="s">
        <v>47</v>
      </c>
    </row>
    <row r="40" spans="2:7" ht="15.75">
      <c r="B40" s="10" t="s">
        <v>48</v>
      </c>
      <c r="C40" s="46">
        <v>0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2204948</v>
      </c>
      <c r="D41" s="23">
        <v>2402528</v>
      </c>
      <c r="E41" s="23">
        <v>3689906</v>
      </c>
      <c r="F41" s="23">
        <v>1838713</v>
      </c>
      <c r="G41" s="12" t="s">
        <v>51</v>
      </c>
    </row>
    <row r="42" spans="2:7" ht="15.75">
      <c r="B42" s="10" t="s">
        <v>52</v>
      </c>
      <c r="C42" s="43">
        <v>52148</v>
      </c>
      <c r="D42" s="11">
        <v>81533</v>
      </c>
      <c r="E42" s="11">
        <v>91507</v>
      </c>
      <c r="F42" s="11">
        <v>84364</v>
      </c>
      <c r="G42" s="12" t="s">
        <v>53</v>
      </c>
    </row>
    <row r="43" spans="2:7" ht="15.75">
      <c r="B43" s="10" t="s">
        <v>54</v>
      </c>
      <c r="C43" s="43">
        <v>9114166</v>
      </c>
      <c r="D43" s="11">
        <v>8810918</v>
      </c>
      <c r="E43" s="11">
        <v>6496914</v>
      </c>
      <c r="F43" s="11">
        <v>7816282</v>
      </c>
      <c r="G43" s="12" t="s">
        <v>55</v>
      </c>
    </row>
    <row r="44" spans="2:7" ht="15.75">
      <c r="B44" s="10" t="s">
        <v>56</v>
      </c>
      <c r="C44" s="43">
        <v>508435</v>
      </c>
      <c r="D44" s="11">
        <v>478840</v>
      </c>
      <c r="E44" s="11">
        <v>449137</v>
      </c>
      <c r="F44" s="11">
        <v>378813</v>
      </c>
      <c r="G44" s="12" t="s">
        <v>57</v>
      </c>
    </row>
    <row r="45" spans="2:7" ht="15.75">
      <c r="B45" s="10" t="s">
        <v>58</v>
      </c>
      <c r="C45" s="43">
        <v>211032</v>
      </c>
      <c r="D45" s="11">
        <v>766446</v>
      </c>
      <c r="E45" s="11">
        <v>330079</v>
      </c>
      <c r="F45" s="11">
        <v>446416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374741</v>
      </c>
      <c r="D47" s="35">
        <v>0</v>
      </c>
      <c r="E47" s="35">
        <v>0</v>
      </c>
      <c r="F47" s="35">
        <v>59586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8520896</v>
      </c>
      <c r="D49" s="11">
        <v>7976586</v>
      </c>
      <c r="E49" s="11">
        <v>7924439</v>
      </c>
      <c r="F49" s="11">
        <v>7395058</v>
      </c>
      <c r="G49" s="12" t="s">
        <v>67</v>
      </c>
    </row>
    <row r="50" spans="2:7" ht="15.75">
      <c r="B50" s="13" t="s">
        <v>68</v>
      </c>
      <c r="C50" s="48">
        <v>49517304</v>
      </c>
      <c r="D50" s="19">
        <v>49328599</v>
      </c>
      <c r="E50" s="19">
        <v>48367237</v>
      </c>
      <c r="F50" s="19">
        <v>47119601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22050000</v>
      </c>
      <c r="D52" s="8">
        <v>22050000</v>
      </c>
      <c r="E52" s="8">
        <v>22050000</v>
      </c>
      <c r="F52" s="8">
        <v>22050000</v>
      </c>
      <c r="G52" s="9" t="s">
        <v>71</v>
      </c>
    </row>
    <row r="53" spans="2:7" ht="15.75">
      <c r="B53" s="10" t="s">
        <v>72</v>
      </c>
      <c r="C53" s="43">
        <v>22050000</v>
      </c>
      <c r="D53" s="11">
        <v>22050000</v>
      </c>
      <c r="E53" s="11">
        <v>22050000</v>
      </c>
      <c r="F53" s="11">
        <v>22050000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5512500</v>
      </c>
      <c r="D57" s="23">
        <v>5512500</v>
      </c>
      <c r="E57" s="23">
        <v>5512500</v>
      </c>
      <c r="F57" s="23">
        <v>5422776</v>
      </c>
      <c r="G57" s="12" t="s">
        <v>81</v>
      </c>
    </row>
    <row r="58" spans="2:7" ht="15.75">
      <c r="B58" s="10" t="s">
        <v>82</v>
      </c>
      <c r="C58" s="46">
        <v>2000000</v>
      </c>
      <c r="D58" s="23">
        <v>2000000</v>
      </c>
      <c r="E58" s="23">
        <v>2000000</v>
      </c>
      <c r="F58" s="23">
        <v>2000000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0</v>
      </c>
      <c r="D61" s="11">
        <v>1102500</v>
      </c>
      <c r="E61" s="11">
        <v>0</v>
      </c>
      <c r="F61" s="11">
        <v>1102500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-1617875</v>
      </c>
      <c r="D64" s="35">
        <v>-3434106</v>
      </c>
      <c r="E64" s="35">
        <v>-669057</v>
      </c>
      <c r="F64" s="35">
        <v>188689</v>
      </c>
      <c r="G64" s="12" t="s">
        <v>87</v>
      </c>
    </row>
    <row r="65" spans="2:7" ht="15.75">
      <c r="B65" s="10" t="s">
        <v>88</v>
      </c>
      <c r="C65" s="43">
        <v>12980233</v>
      </c>
      <c r="D65" s="11">
        <v>11351515</v>
      </c>
      <c r="E65" s="11">
        <v>9667947</v>
      </c>
      <c r="F65" s="11">
        <v>8544713</v>
      </c>
      <c r="G65" s="12" t="s">
        <v>253</v>
      </c>
    </row>
    <row r="66" spans="2:7" ht="15.75">
      <c r="B66" s="10" t="s">
        <v>89</v>
      </c>
      <c r="C66" s="11">
        <f t="shared" ref="C66:E66" si="0">C53+C54+C55+C57+C58+C59+C60+C61+C62+C63+C64+C65-C56</f>
        <v>40924858</v>
      </c>
      <c r="D66" s="11">
        <f t="shared" si="0"/>
        <v>38582409</v>
      </c>
      <c r="E66" s="11">
        <f t="shared" si="0"/>
        <v>38561390</v>
      </c>
      <c r="F66" s="11">
        <f>F53+F54+F55+F57+F58+F59+F60+F61+F62+F63+F64+F65-F56</f>
        <v>39308678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40924858</v>
      </c>
      <c r="D68" s="11">
        <v>38582409</v>
      </c>
      <c r="E68" s="11">
        <v>38561390</v>
      </c>
      <c r="F68" s="11">
        <v>39308678</v>
      </c>
      <c r="G68" s="12" t="s">
        <v>94</v>
      </c>
    </row>
    <row r="69" spans="2:7" ht="15.75">
      <c r="B69" s="13" t="s">
        <v>95</v>
      </c>
      <c r="C69" s="48">
        <v>90442162</v>
      </c>
      <c r="D69" s="19">
        <v>87911008</v>
      </c>
      <c r="E69" s="19">
        <v>86928627</v>
      </c>
      <c r="F69" s="19">
        <v>86428279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40333733</v>
      </c>
      <c r="D71" s="8">
        <v>39257209</v>
      </c>
      <c r="E71" s="8">
        <v>41174088</v>
      </c>
      <c r="F71" s="8">
        <v>40679648</v>
      </c>
      <c r="G71" s="9" t="s">
        <v>98</v>
      </c>
    </row>
    <row r="72" spans="2:7" ht="15.75">
      <c r="B72" s="10" t="s">
        <v>99</v>
      </c>
      <c r="C72" s="43">
        <v>23643931</v>
      </c>
      <c r="D72" s="11">
        <v>23003518</v>
      </c>
      <c r="E72" s="11">
        <v>22302885</v>
      </c>
      <c r="F72" s="11">
        <v>21876423</v>
      </c>
      <c r="G72" s="12" t="s">
        <v>100</v>
      </c>
    </row>
    <row r="73" spans="2:7" ht="15.75">
      <c r="B73" s="10" t="s">
        <v>101</v>
      </c>
      <c r="C73" s="43">
        <v>16689802</v>
      </c>
      <c r="D73" s="11">
        <v>16253691</v>
      </c>
      <c r="E73" s="11">
        <v>18871203</v>
      </c>
      <c r="F73" s="11">
        <v>18803225</v>
      </c>
      <c r="G73" s="12" t="s">
        <v>102</v>
      </c>
    </row>
    <row r="74" spans="2:7" ht="15.75">
      <c r="B74" s="10" t="s">
        <v>103</v>
      </c>
      <c r="C74" s="43">
        <v>417378</v>
      </c>
      <c r="D74" s="11">
        <v>1423172</v>
      </c>
      <c r="E74" s="11">
        <v>-322624</v>
      </c>
      <c r="F74" s="11">
        <v>-224954</v>
      </c>
      <c r="G74" s="12" t="s">
        <v>104</v>
      </c>
    </row>
    <row r="75" spans="2:7" ht="15.75">
      <c r="B75" s="10" t="s">
        <v>105</v>
      </c>
      <c r="C75" s="43">
        <v>-57688</v>
      </c>
      <c r="D75" s="11">
        <v>641156</v>
      </c>
      <c r="E75" s="11">
        <v>68232</v>
      </c>
      <c r="F75" s="11">
        <v>202733</v>
      </c>
      <c r="G75" s="12" t="s">
        <v>106</v>
      </c>
    </row>
    <row r="76" spans="2:7" ht="15.75">
      <c r="B76" s="10" t="s">
        <v>107</v>
      </c>
      <c r="C76" s="46">
        <v>17049492</v>
      </c>
      <c r="D76" s="23">
        <v>18318019</v>
      </c>
      <c r="E76" s="23">
        <v>18616811</v>
      </c>
      <c r="F76" s="23">
        <v>18781004</v>
      </c>
      <c r="G76" s="12" t="s">
        <v>108</v>
      </c>
    </row>
    <row r="77" spans="2:7" ht="15.75">
      <c r="B77" s="10" t="s">
        <v>109</v>
      </c>
      <c r="C77" s="46">
        <v>2175377</v>
      </c>
      <c r="D77" s="23">
        <v>2261733</v>
      </c>
      <c r="E77" s="23">
        <v>2605779</v>
      </c>
      <c r="F77" s="23">
        <v>2159444</v>
      </c>
      <c r="G77" s="12" t="s">
        <v>110</v>
      </c>
    </row>
    <row r="78" spans="2:7" ht="15.75">
      <c r="B78" s="10" t="s">
        <v>111</v>
      </c>
      <c r="C78" s="43">
        <v>989262</v>
      </c>
      <c r="D78" s="11">
        <v>1092002</v>
      </c>
      <c r="E78" s="11">
        <v>1063167</v>
      </c>
      <c r="F78" s="11">
        <v>1072495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0</v>
      </c>
      <c r="D80" s="11">
        <v>0</v>
      </c>
      <c r="E80" s="11">
        <v>0</v>
      </c>
      <c r="F80" s="11">
        <v>0</v>
      </c>
      <c r="G80" s="12" t="s">
        <v>116</v>
      </c>
    </row>
    <row r="81" spans="2:7" ht="15.75">
      <c r="B81" s="10" t="s">
        <v>117</v>
      </c>
      <c r="C81" s="43">
        <v>665333</v>
      </c>
      <c r="D81" s="11">
        <v>415816</v>
      </c>
      <c r="E81" s="11">
        <v>547941</v>
      </c>
      <c r="F81" s="11">
        <v>467021</v>
      </c>
      <c r="G81" s="12" t="s">
        <v>118</v>
      </c>
    </row>
    <row r="82" spans="2:7" ht="15.75">
      <c r="B82" s="10" t="s">
        <v>119</v>
      </c>
      <c r="C82" s="43">
        <v>2985840</v>
      </c>
      <c r="D82" s="11">
        <v>211812</v>
      </c>
      <c r="E82" s="11">
        <v>1031313</v>
      </c>
      <c r="F82" s="11">
        <v>1423198</v>
      </c>
      <c r="G82" s="12" t="s">
        <v>254</v>
      </c>
    </row>
    <row r="83" spans="2:7" ht="15.75">
      <c r="B83" s="10" t="s">
        <v>120</v>
      </c>
      <c r="C83" s="47">
        <v>62248</v>
      </c>
      <c r="D83" s="35">
        <v>434187</v>
      </c>
      <c r="E83" s="35">
        <v>53294</v>
      </c>
      <c r="F83" s="35">
        <v>5973</v>
      </c>
      <c r="G83" s="12" t="s">
        <v>121</v>
      </c>
    </row>
    <row r="84" spans="2:7" ht="15.75">
      <c r="B84" s="22" t="s">
        <v>122</v>
      </c>
      <c r="C84" s="43">
        <v>23927552</v>
      </c>
      <c r="D84" s="11">
        <v>22733569</v>
      </c>
      <c r="E84" s="11">
        <v>23918305</v>
      </c>
      <c r="F84" s="23">
        <v>23909135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21358543</v>
      </c>
      <c r="D86" s="29">
        <v>22962218</v>
      </c>
      <c r="E86" s="29">
        <v>30167782</v>
      </c>
      <c r="F86" s="29">
        <v>25036192</v>
      </c>
      <c r="G86" s="30" t="s">
        <v>125</v>
      </c>
    </row>
    <row r="87" spans="2:7" ht="15.75">
      <c r="B87" s="10" t="s">
        <v>126</v>
      </c>
      <c r="C87" s="29">
        <v>466210</v>
      </c>
      <c r="D87" s="29">
        <v>821825</v>
      </c>
      <c r="E87" s="29">
        <v>513166</v>
      </c>
      <c r="F87" s="29">
        <v>562347</v>
      </c>
      <c r="G87" s="12" t="s">
        <v>127</v>
      </c>
    </row>
    <row r="88" spans="2:7" ht="15.75">
      <c r="B88" s="10" t="s">
        <v>128</v>
      </c>
      <c r="C88" s="29">
        <v>1920536</v>
      </c>
      <c r="D88" s="29">
        <v>2283640</v>
      </c>
      <c r="E88" s="29">
        <v>3927043</v>
      </c>
      <c r="F88" s="29">
        <v>3916593</v>
      </c>
      <c r="G88" s="12" t="s">
        <v>129</v>
      </c>
    </row>
    <row r="89" spans="2:7" ht="15.75">
      <c r="B89" s="10" t="s">
        <v>99</v>
      </c>
      <c r="C89" s="29">
        <v>7509986</v>
      </c>
      <c r="D89" s="29">
        <v>10161587</v>
      </c>
      <c r="E89" s="29">
        <v>12513433</v>
      </c>
      <c r="F89" s="29">
        <v>8025966</v>
      </c>
      <c r="G89" s="12" t="s">
        <v>100</v>
      </c>
    </row>
    <row r="90" spans="2:7" ht="15.75">
      <c r="B90" s="10" t="s">
        <v>130</v>
      </c>
      <c r="C90" s="29">
        <v>12394231</v>
      </c>
      <c r="D90" s="29">
        <v>11338816</v>
      </c>
      <c r="E90" s="29">
        <v>14240472</v>
      </c>
      <c r="F90" s="29">
        <v>13655980</v>
      </c>
      <c r="G90" s="12" t="s">
        <v>131</v>
      </c>
    </row>
    <row r="91" spans="2:7" ht="15.75">
      <c r="B91" s="10" t="s">
        <v>132</v>
      </c>
      <c r="C91" s="29">
        <v>78880</v>
      </c>
      <c r="D91" s="29">
        <v>1490821</v>
      </c>
      <c r="E91" s="29">
        <v>30494</v>
      </c>
      <c r="F91" s="29">
        <v>282135</v>
      </c>
      <c r="G91" s="12" t="s">
        <v>133</v>
      </c>
    </row>
    <row r="92" spans="2:7" ht="15.75">
      <c r="B92" s="10" t="s">
        <v>134</v>
      </c>
      <c r="C92" s="29">
        <v>3079450</v>
      </c>
      <c r="D92" s="29">
        <v>3239699</v>
      </c>
      <c r="E92" s="29">
        <v>3146905</v>
      </c>
      <c r="F92" s="29">
        <v>3032634</v>
      </c>
      <c r="G92" s="12" t="s">
        <v>135</v>
      </c>
    </row>
    <row r="93" spans="2:7" ht="15.75">
      <c r="B93" s="10" t="s">
        <v>136</v>
      </c>
      <c r="C93" s="29">
        <v>1560270</v>
      </c>
      <c r="D93" s="29">
        <v>1535355</v>
      </c>
      <c r="E93" s="29">
        <v>1437388</v>
      </c>
      <c r="F93" s="29">
        <v>1450881</v>
      </c>
      <c r="G93" s="12" t="s">
        <v>137</v>
      </c>
    </row>
    <row r="94" spans="2:7" ht="15.75">
      <c r="B94" s="10" t="s">
        <v>138</v>
      </c>
      <c r="C94" s="29">
        <v>228677</v>
      </c>
      <c r="D94" s="29">
        <v>291698</v>
      </c>
      <c r="E94" s="29">
        <v>272227</v>
      </c>
      <c r="F94" s="29">
        <v>265947</v>
      </c>
      <c r="G94" s="12" t="s">
        <v>139</v>
      </c>
    </row>
    <row r="95" spans="2:7" ht="15.75">
      <c r="B95" s="10" t="s">
        <v>140</v>
      </c>
      <c r="C95" s="29">
        <v>1610124</v>
      </c>
      <c r="D95" s="29">
        <v>1627006</v>
      </c>
      <c r="E95" s="29">
        <v>1626100</v>
      </c>
      <c r="F95" s="29">
        <v>1765885</v>
      </c>
      <c r="G95" s="12" t="s">
        <v>141</v>
      </c>
    </row>
    <row r="96" spans="2:7" ht="15.75">
      <c r="B96" s="10" t="s">
        <v>142</v>
      </c>
      <c r="C96" s="29">
        <v>116551</v>
      </c>
      <c r="D96" s="29">
        <v>139167</v>
      </c>
      <c r="E96" s="29">
        <v>142494</v>
      </c>
      <c r="F96" s="29">
        <v>99275</v>
      </c>
      <c r="G96" s="12" t="s">
        <v>143</v>
      </c>
    </row>
    <row r="97" spans="2:7" ht="15.75">
      <c r="B97" s="10" t="s">
        <v>144</v>
      </c>
      <c r="C97" s="29">
        <v>19068183</v>
      </c>
      <c r="D97" s="29">
        <v>19662562</v>
      </c>
      <c r="E97" s="29">
        <v>20896080</v>
      </c>
      <c r="F97" s="29">
        <v>20552737</v>
      </c>
      <c r="G97" s="12" t="s">
        <v>145</v>
      </c>
    </row>
    <row r="98" spans="2:7" ht="15.75">
      <c r="B98" s="10" t="s">
        <v>146</v>
      </c>
      <c r="C98" s="29">
        <v>644908</v>
      </c>
      <c r="D98" s="29">
        <v>638897</v>
      </c>
      <c r="E98" s="29">
        <v>620615</v>
      </c>
      <c r="F98" s="29">
        <v>568737</v>
      </c>
      <c r="G98" s="12" t="s">
        <v>147</v>
      </c>
    </row>
    <row r="99" spans="2:7" ht="15.75">
      <c r="B99" s="10" t="s">
        <v>148</v>
      </c>
      <c r="C99" s="29">
        <v>647140</v>
      </c>
      <c r="D99" s="29">
        <v>650740</v>
      </c>
      <c r="E99" s="29">
        <v>251999</v>
      </c>
      <c r="F99" s="29">
        <v>244858</v>
      </c>
      <c r="G99" s="12" t="s">
        <v>149</v>
      </c>
    </row>
    <row r="100" spans="2:7" ht="15.75">
      <c r="B100" s="10" t="s">
        <v>150</v>
      </c>
      <c r="C100" s="29">
        <v>208827</v>
      </c>
      <c r="D100" s="29">
        <v>183592</v>
      </c>
      <c r="E100" s="29">
        <v>184246</v>
      </c>
      <c r="F100" s="29">
        <v>199501</v>
      </c>
      <c r="G100" s="12" t="s">
        <v>151</v>
      </c>
    </row>
    <row r="101" spans="2:7" ht="15.75">
      <c r="B101" s="10" t="s">
        <v>152</v>
      </c>
      <c r="C101" s="29">
        <v>454624</v>
      </c>
      <c r="D101" s="29">
        <v>302543</v>
      </c>
      <c r="E101" s="29">
        <v>0</v>
      </c>
      <c r="F101" s="29">
        <v>0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361795</v>
      </c>
      <c r="F103" s="29">
        <v>362678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38866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189410</v>
      </c>
      <c r="D105" s="29">
        <v>151815</v>
      </c>
      <c r="E105" s="29">
        <v>164392</v>
      </c>
      <c r="F105" s="29">
        <v>202870</v>
      </c>
      <c r="G105" s="12" t="s">
        <v>161</v>
      </c>
    </row>
    <row r="106" spans="2:7" ht="15.75">
      <c r="B106" s="10" t="s">
        <v>162</v>
      </c>
      <c r="C106" s="29">
        <v>21213092</v>
      </c>
      <c r="D106" s="29">
        <v>21590149</v>
      </c>
      <c r="E106" s="29">
        <v>22517993</v>
      </c>
      <c r="F106" s="29">
        <v>22131381</v>
      </c>
      <c r="G106" s="12" t="s">
        <v>163</v>
      </c>
    </row>
    <row r="107" spans="2:7" ht="15.75">
      <c r="B107" s="10" t="s">
        <v>164</v>
      </c>
      <c r="C107" s="29">
        <v>2714460</v>
      </c>
      <c r="D107" s="29">
        <v>1143420</v>
      </c>
      <c r="E107" s="29">
        <v>1400312</v>
      </c>
      <c r="F107" s="29">
        <v>1777754</v>
      </c>
      <c r="G107" s="12" t="s">
        <v>165</v>
      </c>
    </row>
    <row r="108" spans="2:7" ht="15.75">
      <c r="B108" s="10" t="s">
        <v>166</v>
      </c>
      <c r="C108" s="29">
        <v>1082125</v>
      </c>
      <c r="D108" s="29">
        <v>132004</v>
      </c>
      <c r="E108" s="29">
        <v>137354</v>
      </c>
      <c r="F108" s="29">
        <v>257572</v>
      </c>
      <c r="G108" s="12" t="s">
        <v>167</v>
      </c>
    </row>
    <row r="109" spans="2:7" ht="15.75">
      <c r="B109" s="10" t="s">
        <v>168</v>
      </c>
      <c r="C109" s="29">
        <v>0</v>
      </c>
      <c r="D109" s="29">
        <v>0</v>
      </c>
      <c r="E109" s="29">
        <v>50000</v>
      </c>
      <c r="F109" s="29">
        <v>50000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1632335</v>
      </c>
      <c r="D113" s="29">
        <v>1011416</v>
      </c>
      <c r="E113" s="29">
        <v>1212958</v>
      </c>
      <c r="F113" s="29">
        <v>1470182</v>
      </c>
      <c r="G113" s="12" t="s">
        <v>177</v>
      </c>
    </row>
    <row r="114" spans="2:7" ht="15.75">
      <c r="B114" s="10" t="s">
        <v>247</v>
      </c>
      <c r="C114" s="29">
        <v>1632335</v>
      </c>
      <c r="D114" s="29">
        <v>1011416</v>
      </c>
      <c r="E114" s="29">
        <v>1212958</v>
      </c>
      <c r="F114" s="29">
        <v>1470182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10182247</v>
      </c>
      <c r="D117" s="36">
        <v>11613326</v>
      </c>
      <c r="E117" s="36">
        <v>11395552</v>
      </c>
      <c r="F117" s="36">
        <v>11661461</v>
      </c>
      <c r="G117" s="9" t="s">
        <v>181</v>
      </c>
    </row>
    <row r="118" spans="2:7" ht="15.75">
      <c r="B118" s="10" t="s">
        <v>182</v>
      </c>
      <c r="C118" s="29">
        <v>-1048695</v>
      </c>
      <c r="D118" s="29">
        <v>1645092</v>
      </c>
      <c r="E118" s="29">
        <v>1740051</v>
      </c>
      <c r="F118" s="29">
        <v>2775966</v>
      </c>
      <c r="G118" s="58" t="s">
        <v>255</v>
      </c>
    </row>
    <row r="119" spans="2:7" ht="15.75">
      <c r="B119" s="10" t="s">
        <v>183</v>
      </c>
      <c r="C119" s="29">
        <v>-494206</v>
      </c>
      <c r="D119" s="29">
        <v>-3028245</v>
      </c>
      <c r="E119" s="29">
        <v>-187739</v>
      </c>
      <c r="F119" s="29">
        <v>-1957023</v>
      </c>
      <c r="G119" s="12" t="s">
        <v>256</v>
      </c>
    </row>
    <row r="120" spans="2:7" ht="15.75">
      <c r="B120" s="10" t="s">
        <v>184</v>
      </c>
      <c r="C120" s="29">
        <v>-1152370</v>
      </c>
      <c r="D120" s="29">
        <v>-47926</v>
      </c>
      <c r="E120" s="29">
        <v>-1197184</v>
      </c>
      <c r="F120" s="29">
        <v>-1084852</v>
      </c>
      <c r="G120" s="12" t="s">
        <v>257</v>
      </c>
    </row>
    <row r="121" spans="2:7" ht="15.75">
      <c r="B121" s="13" t="s">
        <v>185</v>
      </c>
      <c r="C121" s="37">
        <v>7486976</v>
      </c>
      <c r="D121" s="37">
        <v>10182247</v>
      </c>
      <c r="E121" s="37">
        <v>11750680</v>
      </c>
      <c r="F121" s="37">
        <v>11395552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>+C8/C10*100</f>
        <v>64.503079365079358</v>
      </c>
      <c r="D124" s="31">
        <f t="shared" ref="C124:E124" si="1">+D8/D10*100</f>
        <v>2.7432743764172334</v>
      </c>
      <c r="E124" s="31">
        <f t="shared" si="1"/>
        <v>1.603455782312925</v>
      </c>
      <c r="F124" s="31">
        <f t="shared" ref="F124" si="2">+F8/F10*100</f>
        <v>0.38259410430839003</v>
      </c>
      <c r="G124" s="9" t="s">
        <v>188</v>
      </c>
    </row>
    <row r="125" spans="2:7" ht="15.75">
      <c r="B125" s="10" t="s">
        <v>189</v>
      </c>
      <c r="C125" s="32">
        <f>+C114/C10</f>
        <v>7.4028798185941047E-2</v>
      </c>
      <c r="D125" s="32">
        <f>+D114/D10</f>
        <v>4.5869206349206347E-2</v>
      </c>
      <c r="E125" s="32">
        <f>+E114/E10</f>
        <v>5.5009433106575967E-2</v>
      </c>
      <c r="F125" s="32">
        <f>+F114/F10</f>
        <v>6.6674920634920629E-2</v>
      </c>
      <c r="G125" s="12" t="s">
        <v>218</v>
      </c>
    </row>
    <row r="126" spans="2:7" ht="15.75">
      <c r="B126" s="10" t="s">
        <v>190</v>
      </c>
      <c r="C126" s="32">
        <f>+C61/C10</f>
        <v>0</v>
      </c>
      <c r="D126" s="32">
        <f t="shared" ref="C126:E126" si="3">+D61/D10</f>
        <v>0.05</v>
      </c>
      <c r="E126" s="32">
        <f t="shared" si="3"/>
        <v>0</v>
      </c>
      <c r="F126" s="32">
        <f>+F61/F10</f>
        <v>0.05</v>
      </c>
      <c r="G126" s="12" t="s">
        <v>219</v>
      </c>
    </row>
    <row r="127" spans="2:7" ht="15.75">
      <c r="B127" s="10" t="s">
        <v>191</v>
      </c>
      <c r="C127" s="32">
        <f>+C66/C10</f>
        <v>1.8560026303854875</v>
      </c>
      <c r="D127" s="32">
        <f t="shared" ref="C127:E127" si="4">+D66/D10</f>
        <v>1.7497691156462585</v>
      </c>
      <c r="E127" s="32">
        <f t="shared" si="4"/>
        <v>1.7488158730158729</v>
      </c>
      <c r="F127" s="32">
        <f>+F66/F10</f>
        <v>1.782706485260771</v>
      </c>
      <c r="G127" s="12" t="s">
        <v>220</v>
      </c>
    </row>
    <row r="128" spans="2:7" ht="15.75">
      <c r="B128" s="10" t="s">
        <v>192</v>
      </c>
      <c r="C128" s="32">
        <f>+C11/C114</f>
        <v>17.290568418860101</v>
      </c>
      <c r="D128" s="32">
        <f>+D11/D114</f>
        <v>28.341453961574665</v>
      </c>
      <c r="E128" s="32">
        <f>+E11/E114</f>
        <v>24.359458447860519</v>
      </c>
      <c r="F128" s="32">
        <f>+F11/F114</f>
        <v>21.74730747621723</v>
      </c>
      <c r="G128" s="12" t="s">
        <v>251</v>
      </c>
    </row>
    <row r="129" spans="2:7" ht="15.75">
      <c r="B129" s="10" t="s">
        <v>193</v>
      </c>
      <c r="C129" s="32">
        <f>+C61/C11*100</f>
        <v>0</v>
      </c>
      <c r="D129" s="32">
        <f t="shared" ref="C129:E129" si="5">+D61/D11*100</f>
        <v>3.8461538461538463</v>
      </c>
      <c r="E129" s="32">
        <f t="shared" si="5"/>
        <v>0</v>
      </c>
      <c r="F129" s="32">
        <f>+F61/F11*100</f>
        <v>3.4482758620689653</v>
      </c>
      <c r="G129" s="12" t="s">
        <v>194</v>
      </c>
    </row>
    <row r="130" spans="2:7" ht="15.75">
      <c r="B130" s="10" t="s">
        <v>195</v>
      </c>
      <c r="C130" s="32">
        <f>+C61/C114*100</f>
        <v>0</v>
      </c>
      <c r="D130" s="32">
        <f t="shared" ref="C130:E130" si="6">+D61/D114*100</f>
        <v>109.00559215990255</v>
      </c>
      <c r="E130" s="32">
        <f t="shared" si="6"/>
        <v>0</v>
      </c>
      <c r="F130" s="32">
        <f>+F61/F114*100</f>
        <v>74.99071543523182</v>
      </c>
      <c r="G130" s="12" t="s">
        <v>196</v>
      </c>
    </row>
    <row r="131" spans="2:7" ht="15.75">
      <c r="B131" s="13" t="s">
        <v>197</v>
      </c>
      <c r="C131" s="33">
        <f>+C11/C66</f>
        <v>0.68965419501272307</v>
      </c>
      <c r="D131" s="33">
        <f t="shared" ref="C131:E131" si="7">+D11/D66</f>
        <v>0.74295516384163574</v>
      </c>
      <c r="E131" s="33">
        <f t="shared" si="7"/>
        <v>0.76623275250191969</v>
      </c>
      <c r="F131" s="33">
        <f>+F11/F66</f>
        <v>0.81337001463137482</v>
      </c>
      <c r="G131" s="15" t="s">
        <v>250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1.8048385442179058</v>
      </c>
      <c r="D133" s="51">
        <f t="shared" ref="C133:E133" si="8">+D113/D32*100</f>
        <v>1.1504998327399454</v>
      </c>
      <c r="E133" s="51">
        <f t="shared" si="8"/>
        <v>1.3953493134085737</v>
      </c>
      <c r="F133" s="51">
        <f>+F113/F32*100</f>
        <v>1.7010427802224317</v>
      </c>
      <c r="G133" s="9" t="s">
        <v>199</v>
      </c>
    </row>
    <row r="134" spans="2:7" ht="15.75">
      <c r="B134" s="10" t="s">
        <v>200</v>
      </c>
      <c r="C134" s="52">
        <f>+C114/C66*100</f>
        <v>3.9886149391159766</v>
      </c>
      <c r="D134" s="52">
        <f t="shared" ref="C134:E134" si="9">+D114/D66*100</f>
        <v>2.6214433629584923</v>
      </c>
      <c r="E134" s="52">
        <f t="shared" si="9"/>
        <v>3.1455245778225316</v>
      </c>
      <c r="F134" s="52">
        <f>+F114/F66*100</f>
        <v>3.7400952532669756</v>
      </c>
      <c r="G134" s="12" t="s">
        <v>201</v>
      </c>
    </row>
    <row r="135" spans="2:7" ht="15.75">
      <c r="B135" s="60" t="s">
        <v>202</v>
      </c>
      <c r="C135" s="61">
        <v>0.73</v>
      </c>
      <c r="D135" s="61">
        <v>0.7</v>
      </c>
      <c r="E135" s="61">
        <v>0.77</v>
      </c>
      <c r="F135" s="61">
        <v>0.74</v>
      </c>
      <c r="G135" s="62" t="s">
        <v>203</v>
      </c>
    </row>
    <row r="136" spans="2:7" ht="15.75">
      <c r="B136" s="60" t="s">
        <v>204</v>
      </c>
      <c r="C136" s="61">
        <v>0.04</v>
      </c>
      <c r="D136" s="61">
        <v>0.06</v>
      </c>
      <c r="E136" s="61">
        <v>0.04</v>
      </c>
      <c r="F136" s="61">
        <v>0.04</v>
      </c>
      <c r="G136" s="62" t="s">
        <v>205</v>
      </c>
    </row>
    <row r="137" spans="2:7" ht="15.75">
      <c r="B137" s="10" t="s">
        <v>206</v>
      </c>
      <c r="C137" s="52">
        <f>+C73/C71</f>
        <v>0.41379264349273098</v>
      </c>
      <c r="D137" s="52">
        <f>+D73/D71</f>
        <v>0.41403073254647316</v>
      </c>
      <c r="E137" s="52">
        <f>+E73/E71</f>
        <v>0.45832716440495291</v>
      </c>
      <c r="F137" s="52">
        <f>+F73/F71</f>
        <v>0.46222683637773859</v>
      </c>
      <c r="G137" s="12" t="s">
        <v>207</v>
      </c>
    </row>
    <row r="138" spans="2:7" ht="15.75">
      <c r="B138" s="10" t="s">
        <v>208</v>
      </c>
      <c r="C138" s="52">
        <f>+C73/C66*100</f>
        <v>40.781575833445778</v>
      </c>
      <c r="D138" s="52">
        <f t="shared" ref="C138:E138" si="10">+D73/D66*100</f>
        <v>42.127206209441198</v>
      </c>
      <c r="E138" s="52">
        <f t="shared" si="10"/>
        <v>48.938077698962616</v>
      </c>
      <c r="F138" s="52">
        <f>+F73/F66*100</f>
        <v>47.834793630047798</v>
      </c>
      <c r="G138" s="12" t="s">
        <v>209</v>
      </c>
    </row>
    <row r="139" spans="2:7" ht="15.75">
      <c r="B139" s="13" t="s">
        <v>210</v>
      </c>
      <c r="C139" s="53">
        <f>+C39/C73*100</f>
        <v>170.9483312024912</v>
      </c>
      <c r="D139" s="53">
        <f t="shared" ref="C139:E139" si="11">+D39/D73*100</f>
        <v>177.26280141538314</v>
      </c>
      <c r="E139" s="53">
        <f t="shared" si="11"/>
        <v>155.71479465299589</v>
      </c>
      <c r="F139" s="53">
        <f>+F39/F73*100</f>
        <v>154.7626484286605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54.750243586613955</v>
      </c>
      <c r="D141" s="51">
        <f>+D50/D32*100</f>
        <v>56.111970641947359</v>
      </c>
      <c r="E141" s="51">
        <f>+E50/E32*100</f>
        <v>55.640171332741737</v>
      </c>
      <c r="F141" s="51">
        <f>+F50/F32*100</f>
        <v>54.518731074119856</v>
      </c>
      <c r="G141" s="9" t="s">
        <v>213</v>
      </c>
    </row>
    <row r="142" spans="2:7" ht="15.75">
      <c r="B142" s="13" t="s">
        <v>214</v>
      </c>
      <c r="C142" s="53">
        <f>100-C141</f>
        <v>45.249756413386045</v>
      </c>
      <c r="D142" s="53">
        <f>100-D141</f>
        <v>43.888029358052641</v>
      </c>
      <c r="E142" s="53">
        <f>100-E141</f>
        <v>44.359828667258263</v>
      </c>
      <c r="F142" s="53">
        <f>100-F141</f>
        <v>45.481268925880144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0.18851265408715021</v>
      </c>
      <c r="D144" s="51">
        <f>+D76/D32</f>
        <v>0.20837002574239621</v>
      </c>
      <c r="E144" s="51">
        <f>+E76/E32</f>
        <v>0.21416202742969817</v>
      </c>
      <c r="F144" s="51">
        <f>+F76/F32</f>
        <v>0.21730160796097767</v>
      </c>
      <c r="G144" s="9" t="s">
        <v>248</v>
      </c>
    </row>
    <row r="145" spans="2:7" ht="15.75">
      <c r="B145" s="13" t="s">
        <v>216</v>
      </c>
      <c r="C145" s="53">
        <f>+C76/C29</f>
        <v>3.4733955439387443</v>
      </c>
      <c r="D145" s="53">
        <f>+D76/D29</f>
        <v>3.6073031764045833</v>
      </c>
      <c r="E145" s="53">
        <f>+E76/E29</f>
        <v>3.5149389726992371</v>
      </c>
      <c r="F145" s="53">
        <f>+F76/F29</f>
        <v>3.4386818578215852</v>
      </c>
      <c r="G145" s="15" t="s">
        <v>249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2012-05-10T08:34:41Z</dcterms:created>
  <dcterms:modified xsi:type="dcterms:W3CDTF">2022-11-28T10:37:56Z</dcterms:modified>
</cp:coreProperties>
</file>